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dro David Barrera\Documents\Proyecto ApG\Apendices\"/>
    </mc:Choice>
  </mc:AlternateContent>
  <xr:revisionPtr revIDLastSave="0" documentId="13_ncr:1_{853AE391-0509-4CDC-A106-6D96EFA62841}" xr6:coauthVersionLast="47" xr6:coauthVersionMax="47" xr10:uidLastSave="{00000000-0000-0000-0000-000000000000}"/>
  <bookViews>
    <workbookView xWindow="-120" yWindow="-120" windowWidth="20730" windowHeight="11160" activeTab="2" xr2:uid="{15E27422-FEB3-4993-AEDF-E62EC3645320}"/>
  </bookViews>
  <sheets>
    <sheet name="Matriz" sheetId="1" r:id="rId1"/>
    <sheet name="Nivel de documentación GTH" sheetId="2" r:id="rId2"/>
    <sheet name="Análisis" sheetId="3" r:id="rId3"/>
    <sheet name="Hoja3" sheetId="4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4" l="1"/>
  <c r="B7" i="4"/>
  <c r="B6" i="4"/>
  <c r="B5" i="4"/>
  <c r="B4" i="4"/>
  <c r="B3" i="4"/>
  <c r="B2" i="4"/>
  <c r="B1" i="4"/>
  <c r="B4" i="3"/>
  <c r="C4" i="3" s="1"/>
  <c r="B5" i="3"/>
  <c r="C5" i="3" s="1"/>
  <c r="B6" i="3"/>
  <c r="B7" i="3"/>
  <c r="C7" i="3" s="1"/>
  <c r="B8" i="3"/>
  <c r="C8" i="3" s="1"/>
  <c r="B9" i="3"/>
  <c r="C9" i="3" s="1"/>
  <c r="B10" i="3"/>
  <c r="C10" i="3" s="1"/>
  <c r="B3" i="3"/>
  <c r="C3" i="3" s="1"/>
  <c r="C6" i="3"/>
  <c r="E4" i="2"/>
  <c r="F17" i="2"/>
  <c r="F16" i="2"/>
  <c r="F6" i="2"/>
  <c r="E3" i="2"/>
  <c r="E5" i="2"/>
  <c r="E6" i="2"/>
  <c r="E7" i="2"/>
  <c r="E8" i="2"/>
  <c r="E9" i="2"/>
  <c r="F9" i="2" s="1"/>
  <c r="E10" i="2"/>
  <c r="E11" i="2"/>
  <c r="F11" i="2" s="1"/>
  <c r="E12" i="2"/>
  <c r="E13" i="2"/>
  <c r="E14" i="2"/>
  <c r="E15" i="2"/>
  <c r="E16" i="2"/>
  <c r="E17" i="2"/>
  <c r="F14" i="2" l="1"/>
  <c r="F12" i="2"/>
  <c r="F3" i="2"/>
  <c r="J13" i="1" l="1"/>
  <c r="J14" i="1"/>
  <c r="J5" i="1"/>
  <c r="I12" i="1"/>
  <c r="I13" i="1"/>
  <c r="I14" i="1"/>
  <c r="I5" i="1"/>
  <c r="H12" i="1"/>
  <c r="H13" i="1"/>
  <c r="H14" i="1"/>
  <c r="H5" i="1"/>
  <c r="E12" i="1"/>
  <c r="E13" i="1"/>
  <c r="E14" i="1"/>
  <c r="E5" i="1"/>
  <c r="D5" i="1"/>
  <c r="D12" i="1"/>
  <c r="D13" i="1"/>
  <c r="D14" i="1"/>
</calcChain>
</file>

<file path=xl/sharedStrings.xml><?xml version="1.0" encoding="utf-8"?>
<sst xmlns="http://schemas.openxmlformats.org/spreadsheetml/2006/main" count="98" uniqueCount="71">
  <si>
    <t>Matriz documentación ApG</t>
  </si>
  <si>
    <t>Documentación</t>
  </si>
  <si>
    <t>Descripción</t>
  </si>
  <si>
    <t>Fecha de creación</t>
  </si>
  <si>
    <t>Fecha de actualización</t>
  </si>
  <si>
    <t>Medio de almacenamiento</t>
  </si>
  <si>
    <t>Digital</t>
  </si>
  <si>
    <t>Fisico</t>
  </si>
  <si>
    <t>Actividades que se realizan</t>
  </si>
  <si>
    <t>Encargados</t>
  </si>
  <si>
    <t xml:space="preserve">Subproceso </t>
  </si>
  <si>
    <t xml:space="preserve">Problemática identificada </t>
  </si>
  <si>
    <t>Documentos de Gestión del Talento Humano en APG</t>
  </si>
  <si>
    <t xml:space="preserve">Planificación del talento humano </t>
  </si>
  <si>
    <t>Reclutamiento, selección y contratación</t>
  </si>
  <si>
    <t xml:space="preserve">Orientación del personal </t>
  </si>
  <si>
    <t>Perfiles y cargos</t>
  </si>
  <si>
    <t xml:space="preserve">Formación, capacitación y desarrollo. </t>
  </si>
  <si>
    <t>Remuneración e incentivos</t>
  </si>
  <si>
    <t>Bienestar y clima laboral</t>
  </si>
  <si>
    <t xml:space="preserve">Evaluación de desempeño </t>
  </si>
  <si>
    <t>N/A</t>
  </si>
  <si>
    <t>Capítulo 601. Selección de personal.</t>
  </si>
  <si>
    <t>Capítulo 032. Selección de personal</t>
  </si>
  <si>
    <t>Capítulo 033. Referenciación pasado laboral.</t>
  </si>
  <si>
    <t>Capítulo 038 Plan de entrenamiento y capacitación.</t>
  </si>
  <si>
    <t>Capítulo 017 Cargos salarios y otros pagos.</t>
  </si>
  <si>
    <t>Capítulo 038 Plan de entrenamiento y capacitación</t>
  </si>
  <si>
    <t xml:space="preserve">El capítulo 601 de selección de personal consta de la entrevista de preselección del candidato, en donde se determina el perfil los aspirantes al cargo, las habilidades y competencias, educación y experiencia, entre otros factores relevantes que permiten identificar aquellos que más se adapten. </t>
  </si>
  <si>
    <t xml:space="preserve">El capítulo 032. Consta de la entrevista formal para la selección del personal, en donde se evalúan otros factores más relevantes al puesto a emplear. Luego de ello se realiza una serie de pruebas de conocimiento referentes al cargo con las que se evalúan los conocimientos del aspirante. </t>
  </si>
  <si>
    <t xml:space="preserve">El capítulo 033. Referenciación pasado laboral es un formulario que consta de una serie de preguntas para la revisión del pasado laboral del aspirante y de la experiencia. </t>
  </si>
  <si>
    <t xml:space="preserve">El capítulo 038 plan de entrenamiento y capacitación, en este subproceso es la etapa en la que el profesional de apoyo estará recibiendo información de otro u otros profesionales de apoyo vinculados y de trayectoria en la empresa. </t>
  </si>
  <si>
    <t xml:space="preserve">El capítulo 017 corresponde a la estructura salarial elaborada por la empresa en donde se relaciona el nivel del puesto, cargo y el salario. </t>
  </si>
  <si>
    <t>El capítulo 038 para el subproceso de formación se establece el apoyo por parte de la empresa Apoyo Gerencial Ltda., la cual promueve la participación en seminarios, diplomados, postgrados y maestrías. Además de ello una vez a la semana los profesionales de apoyo se reúnen para capacitar, evaluar la gestión individual, atender asuntos a resolver en virtud del perfil multidisciplinario de profesionales, profundizar en temas de interés y evaluación de clientes.</t>
  </si>
  <si>
    <t>En el capítulo 027 se describen algunos perfiles de cargos y funciones donde se organiza, se describe y se presenta el proceso detallado de las tareas que deben seguirse en la realización  de  las  actividades establecidas  para el cumplimiento de las funciones.</t>
  </si>
  <si>
    <t xml:space="preserve">Capítulo 027 Cargos y funciones. </t>
  </si>
  <si>
    <t xml:space="preserve">Entrevista de preselección de los aspirantes al cargo. </t>
  </si>
  <si>
    <t xml:space="preserve">Entrevista de selección de personal, evaluación de habilidades y competencias, prueba de conocimiento. </t>
  </si>
  <si>
    <t xml:space="preserve">Revisión del pasado laboral </t>
  </si>
  <si>
    <t>Inducción y entrenamiento del profesional contratado.</t>
  </si>
  <si>
    <t xml:space="preserve">Reuniones semanales para evaluación de la gestión individual </t>
  </si>
  <si>
    <t>No existe un documento referente al subproceso.</t>
  </si>
  <si>
    <t>X</t>
  </si>
  <si>
    <t>¿El documento es conocido por el personal de la empresa? Valoración del 1 a 5, en donde 1 Nada conocido y 5 conocido por todo el personal</t>
  </si>
  <si>
    <t>Subproceso</t>
  </si>
  <si>
    <t>Planificación del talento humano</t>
  </si>
  <si>
    <t>Orientación del personal</t>
  </si>
  <si>
    <t>Formación, capacitación y desarrollo</t>
  </si>
  <si>
    <t>Peso porcentual</t>
  </si>
  <si>
    <t>Organigrama y mapa de procesos</t>
  </si>
  <si>
    <t>Objetivos y estrategia organizacional</t>
  </si>
  <si>
    <t>Manual de politicas internas del trabajador</t>
  </si>
  <si>
    <t>Sistema de reclutamiento</t>
  </si>
  <si>
    <t>Entrevista</t>
  </si>
  <si>
    <t>Contrato</t>
  </si>
  <si>
    <t>Inducción del personal</t>
  </si>
  <si>
    <t>Cumplimiento del rendimiento del nuevo profesional</t>
  </si>
  <si>
    <t>Manual de perfiles y cargos</t>
  </si>
  <si>
    <t>Programa de capacitación semanal</t>
  </si>
  <si>
    <t>Metodología de evaluación de impacto de las capacitaciones</t>
  </si>
  <si>
    <t>Estructura salarial</t>
  </si>
  <si>
    <t>Programa de incentivos por cumplimiento de objetivos</t>
  </si>
  <si>
    <t>Evaluación de bienestar y clima laboral</t>
  </si>
  <si>
    <t>Desempeño organizacional y cumplimiento de objetivos.</t>
  </si>
  <si>
    <t>Valoración de la documentación existente vs la documentación que requiere cada subproceso según criterio de la empresa</t>
  </si>
  <si>
    <t xml:space="preserve">Porcentaje de cumplimiento del documento en base a actualización, existencia del documento y si es conocido por el personal </t>
  </si>
  <si>
    <t>Porcentaje de cumplimiento de documentación</t>
  </si>
  <si>
    <t>Por subproceso</t>
  </si>
  <si>
    <t>Cumplimiento</t>
  </si>
  <si>
    <t>No cumplimiento</t>
  </si>
  <si>
    <t>Porcentaje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</si>
</sst>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9" fontId="1" fillId="0" borderId="1" xfId="1" applyFont="1" applyBorder="1"/>
    <xf numFmtId="1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1" fillId="0" borderId="1" xfId="1" applyNumberFormat="1" applyFont="1" applyBorder="1"/>
    <xf numFmtId="10" fontId="1" fillId="0" borderId="1" xfId="1" applyNumberFormat="1" applyFont="1" applyBorder="1"/>
    <xf numFmtId="10" fontId="1" fillId="0" borderId="1" xfId="1" applyNumberFormat="1" applyFont="1" applyBorder="1" applyAlignment="1">
      <alignment horizontal="center" vertical="center" wrapText="1"/>
    </xf>
    <xf numFmtId="10" fontId="1" fillId="0" borderId="1" xfId="1" applyNumberFormat="1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5"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Documentación</a:t>
            </a:r>
            <a:r>
              <a:rPr lang="es-CO" baseline="0"/>
              <a:t> existente vs la esperada por ApG Ltda.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4192945350098819"/>
          <c:y val="0.13045860941403034"/>
          <c:w val="0.52396447013591574"/>
          <c:h val="0.6884710726202307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Análisis!$B$2</c:f>
              <c:strCache>
                <c:ptCount val="1"/>
                <c:pt idx="0">
                  <c:v>Cumplimiento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Análisis!$A$3:$A$10</c:f>
              <c:strCache>
                <c:ptCount val="8"/>
                <c:pt idx="0">
                  <c:v>Planificación del talento humano</c:v>
                </c:pt>
                <c:pt idx="1">
                  <c:v>Reclutamiento, selección y contratación</c:v>
                </c:pt>
                <c:pt idx="2">
                  <c:v>Orientación del personal</c:v>
                </c:pt>
                <c:pt idx="3">
                  <c:v>Perfiles y cargos</c:v>
                </c:pt>
                <c:pt idx="4">
                  <c:v>Formación, capacitación y desarrollo</c:v>
                </c:pt>
                <c:pt idx="5">
                  <c:v>Remuneración e incentivos</c:v>
                </c:pt>
                <c:pt idx="6">
                  <c:v>Bienestar y clima laboral</c:v>
                </c:pt>
                <c:pt idx="7">
                  <c:v>Evaluación de desempeño </c:v>
                </c:pt>
              </c:strCache>
            </c:strRef>
          </c:cat>
          <c:val>
            <c:numRef>
              <c:f>Análisis!$B$3:$B$10</c:f>
              <c:numCache>
                <c:formatCode>0.00%</c:formatCode>
                <c:ptCount val="8"/>
                <c:pt idx="0">
                  <c:v>0.33360000000000001</c:v>
                </c:pt>
                <c:pt idx="1">
                  <c:v>0.46639999999999998</c:v>
                </c:pt>
                <c:pt idx="2">
                  <c:v>0.35</c:v>
                </c:pt>
                <c:pt idx="3">
                  <c:v>0.3</c:v>
                </c:pt>
                <c:pt idx="4">
                  <c:v>0.5</c:v>
                </c:pt>
                <c:pt idx="5">
                  <c:v>0.30000000000000004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71-4036-9D4F-618A468EBF37}"/>
            </c:ext>
          </c:extLst>
        </c:ser>
        <c:ser>
          <c:idx val="1"/>
          <c:order val="1"/>
          <c:tx>
            <c:strRef>
              <c:f>Análisis!$C$2</c:f>
              <c:strCache>
                <c:ptCount val="1"/>
                <c:pt idx="0">
                  <c:v>No cumplimiento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Análisis!$A$3:$A$10</c:f>
              <c:strCache>
                <c:ptCount val="8"/>
                <c:pt idx="0">
                  <c:v>Planificación del talento humano</c:v>
                </c:pt>
                <c:pt idx="1">
                  <c:v>Reclutamiento, selección y contratación</c:v>
                </c:pt>
                <c:pt idx="2">
                  <c:v>Orientación del personal</c:v>
                </c:pt>
                <c:pt idx="3">
                  <c:v>Perfiles y cargos</c:v>
                </c:pt>
                <c:pt idx="4">
                  <c:v>Formación, capacitación y desarrollo</c:v>
                </c:pt>
                <c:pt idx="5">
                  <c:v>Remuneración e incentivos</c:v>
                </c:pt>
                <c:pt idx="6">
                  <c:v>Bienestar y clima laboral</c:v>
                </c:pt>
                <c:pt idx="7">
                  <c:v>Evaluación de desempeño </c:v>
                </c:pt>
              </c:strCache>
            </c:strRef>
          </c:cat>
          <c:val>
            <c:numRef>
              <c:f>Análisis!$C$3:$C$10</c:f>
              <c:numCache>
                <c:formatCode>0.00%</c:formatCode>
                <c:ptCount val="8"/>
                <c:pt idx="0">
                  <c:v>0.66639999999999999</c:v>
                </c:pt>
                <c:pt idx="1">
                  <c:v>0.53360000000000007</c:v>
                </c:pt>
                <c:pt idx="2">
                  <c:v>0.65</c:v>
                </c:pt>
                <c:pt idx="3">
                  <c:v>0.7</c:v>
                </c:pt>
                <c:pt idx="4">
                  <c:v>0.5</c:v>
                </c:pt>
                <c:pt idx="5">
                  <c:v>0.7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71-4036-9D4F-618A468EB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68240911"/>
        <c:axId val="1168240079"/>
      </c:barChart>
      <c:catAx>
        <c:axId val="11682409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168240079"/>
        <c:crosses val="autoZero"/>
        <c:auto val="1"/>
        <c:lblAlgn val="ctr"/>
        <c:lblOffset val="100"/>
        <c:noMultiLvlLbl val="0"/>
      </c:catAx>
      <c:valAx>
        <c:axId val="1168240079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168240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685799</xdr:colOff>
      <xdr:row>2</xdr:row>
      <xdr:rowOff>51902</xdr:rowOff>
    </xdr:to>
    <xdr:pic>
      <xdr:nvPicPr>
        <xdr:cNvPr id="2" name="5 Imagen" descr="Prop logo APG.png">
          <a:extLst>
            <a:ext uri="{FF2B5EF4-FFF2-40B4-BE49-F238E27FC236}">
              <a16:creationId xmlns:a16="http://schemas.microsoft.com/office/drawing/2014/main" id="{2BF60DC5-5634-409B-82A1-6C20A5C335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99" t="32235" r="6163"/>
        <a:stretch/>
      </xdr:blipFill>
      <xdr:spPr bwMode="auto">
        <a:xfrm>
          <a:off x="47625" y="0"/>
          <a:ext cx="2162174" cy="432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0</xdr:row>
      <xdr:rowOff>157161</xdr:rowOff>
    </xdr:from>
    <xdr:to>
      <xdr:col>12</xdr:col>
      <xdr:colOff>228599</xdr:colOff>
      <xdr:row>17</xdr:row>
      <xdr:rowOff>28574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7C2AAB9-BCB2-400D-B35F-BCB12BCA5D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E667D-4AA6-4D7B-8EB0-90B0E3C2295C}">
  <dimension ref="A1:K14"/>
  <sheetViews>
    <sheetView zoomScale="64" workbookViewId="0">
      <selection activeCell="C12" sqref="C12:C14"/>
    </sheetView>
  </sheetViews>
  <sheetFormatPr baseColWidth="10" defaultRowHeight="15.75" x14ac:dyDescent="0.25"/>
  <cols>
    <col min="1" max="1" width="26.140625" style="4" customWidth="1"/>
    <col min="2" max="2" width="54.42578125" style="4" bestFit="1" customWidth="1"/>
    <col min="3" max="3" width="35.42578125" style="4" bestFit="1" customWidth="1"/>
    <col min="4" max="4" width="13.7109375" style="4" bestFit="1" customWidth="1"/>
    <col min="5" max="5" width="14.42578125" style="4" customWidth="1"/>
    <col min="6" max="6" width="11.140625" style="9" customWidth="1"/>
    <col min="7" max="7" width="11.42578125" style="9"/>
    <col min="8" max="8" width="21.28515625" style="4" customWidth="1"/>
    <col min="9" max="9" width="16.7109375" style="4" bestFit="1" customWidth="1"/>
    <col min="10" max="10" width="40.5703125" style="4" bestFit="1" customWidth="1"/>
    <col min="11" max="11" width="25.5703125" style="4" customWidth="1"/>
    <col min="12" max="16384" width="11.42578125" style="4"/>
  </cols>
  <sheetData>
    <row r="1" spans="1:11" x14ac:dyDescent="0.25">
      <c r="A1" s="14"/>
      <c r="B1" s="14"/>
      <c r="C1" s="14" t="s">
        <v>12</v>
      </c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4"/>
      <c r="B2" s="14"/>
      <c r="C2" s="14" t="s">
        <v>0</v>
      </c>
      <c r="D2" s="14"/>
      <c r="E2" s="14"/>
      <c r="F2" s="14"/>
      <c r="G2" s="14"/>
      <c r="H2" s="14"/>
      <c r="I2" s="14"/>
      <c r="J2" s="14"/>
      <c r="K2" s="14"/>
    </row>
    <row r="3" spans="1:11" s="1" customFormat="1" ht="31.5" customHeight="1" x14ac:dyDescent="0.25">
      <c r="A3" s="13" t="s">
        <v>1</v>
      </c>
      <c r="B3" s="13" t="s">
        <v>2</v>
      </c>
      <c r="C3" s="13" t="s">
        <v>10</v>
      </c>
      <c r="D3" s="12" t="s">
        <v>3</v>
      </c>
      <c r="E3" s="12" t="s">
        <v>4</v>
      </c>
      <c r="F3" s="12" t="s">
        <v>5</v>
      </c>
      <c r="G3" s="12"/>
      <c r="H3" s="12" t="s">
        <v>8</v>
      </c>
      <c r="I3" s="13" t="s">
        <v>9</v>
      </c>
      <c r="J3" s="12" t="s">
        <v>43</v>
      </c>
      <c r="K3" s="13" t="s">
        <v>11</v>
      </c>
    </row>
    <row r="4" spans="1:11" s="1" customFormat="1" ht="53.25" customHeight="1" x14ac:dyDescent="0.25">
      <c r="A4" s="13"/>
      <c r="B4" s="13"/>
      <c r="C4" s="13"/>
      <c r="D4" s="12"/>
      <c r="E4" s="12"/>
      <c r="F4" s="2" t="s">
        <v>6</v>
      </c>
      <c r="G4" s="2" t="s">
        <v>7</v>
      </c>
      <c r="H4" s="12"/>
      <c r="I4" s="13"/>
      <c r="J4" s="12"/>
      <c r="K4" s="13"/>
    </row>
    <row r="5" spans="1:11" ht="31.5" x14ac:dyDescent="0.25">
      <c r="A5" s="3" t="s">
        <v>21</v>
      </c>
      <c r="B5" s="5"/>
      <c r="C5" s="5" t="s">
        <v>13</v>
      </c>
      <c r="D5" s="5" t="str">
        <f>IF(A5="N/A",A5," ")</f>
        <v>N/A</v>
      </c>
      <c r="E5" s="5" t="str">
        <f>IF(A5="N/A",A5," ")</f>
        <v>N/A</v>
      </c>
      <c r="F5" s="8"/>
      <c r="G5" s="8"/>
      <c r="H5" s="5" t="str">
        <f>IF(A5="N/A",A5," ")</f>
        <v>N/A</v>
      </c>
      <c r="I5" s="5" t="str">
        <f>IF(A5="N/A",A5," ")</f>
        <v>N/A</v>
      </c>
      <c r="J5" s="5" t="str">
        <f>IF(A5="N/A",A5," ")</f>
        <v>N/A</v>
      </c>
      <c r="K5" s="3" t="s">
        <v>41</v>
      </c>
    </row>
    <row r="6" spans="1:11" ht="94.5" x14ac:dyDescent="0.25">
      <c r="A6" s="3" t="s">
        <v>22</v>
      </c>
      <c r="B6" s="3" t="s">
        <v>28</v>
      </c>
      <c r="C6" s="3" t="s">
        <v>14</v>
      </c>
      <c r="D6" s="6"/>
      <c r="E6" s="6"/>
      <c r="F6" s="8" t="s">
        <v>42</v>
      </c>
      <c r="G6" s="8"/>
      <c r="H6" s="3" t="s">
        <v>36</v>
      </c>
      <c r="I6" s="5"/>
      <c r="J6" s="5">
        <v>3</v>
      </c>
      <c r="K6" s="5"/>
    </row>
    <row r="7" spans="1:11" ht="105.75" customHeight="1" x14ac:dyDescent="0.25">
      <c r="A7" s="3" t="s">
        <v>23</v>
      </c>
      <c r="B7" s="3" t="s">
        <v>29</v>
      </c>
      <c r="C7" s="3" t="s">
        <v>14</v>
      </c>
      <c r="D7" s="6"/>
      <c r="E7" s="6"/>
      <c r="F7" s="8" t="s">
        <v>42</v>
      </c>
      <c r="G7" s="8"/>
      <c r="H7" s="3" t="s">
        <v>37</v>
      </c>
      <c r="I7" s="5"/>
      <c r="J7" s="5">
        <v>5</v>
      </c>
      <c r="K7" s="5"/>
    </row>
    <row r="8" spans="1:11" ht="68.25" customHeight="1" x14ac:dyDescent="0.25">
      <c r="A8" s="3" t="s">
        <v>24</v>
      </c>
      <c r="B8" s="3" t="s">
        <v>30</v>
      </c>
      <c r="C8" s="3" t="s">
        <v>14</v>
      </c>
      <c r="D8" s="6"/>
      <c r="E8" s="6"/>
      <c r="F8" s="8" t="s">
        <v>42</v>
      </c>
      <c r="G8" s="8"/>
      <c r="H8" s="3" t="s">
        <v>38</v>
      </c>
      <c r="I8" s="5"/>
      <c r="J8" s="5">
        <v>5</v>
      </c>
      <c r="K8" s="5"/>
    </row>
    <row r="9" spans="1:11" ht="87" customHeight="1" x14ac:dyDescent="0.25">
      <c r="A9" s="3" t="s">
        <v>25</v>
      </c>
      <c r="B9" s="3" t="s">
        <v>31</v>
      </c>
      <c r="C9" s="3" t="s">
        <v>15</v>
      </c>
      <c r="D9" s="6"/>
      <c r="E9" s="6"/>
      <c r="F9" s="8" t="s">
        <v>42</v>
      </c>
      <c r="G9" s="8"/>
      <c r="H9" s="3" t="s">
        <v>39</v>
      </c>
      <c r="I9" s="5"/>
      <c r="J9" s="5">
        <v>5</v>
      </c>
      <c r="K9" s="5"/>
    </row>
    <row r="10" spans="1:11" ht="78.75" x14ac:dyDescent="0.25">
      <c r="A10" s="3" t="s">
        <v>35</v>
      </c>
      <c r="B10" s="3" t="s">
        <v>34</v>
      </c>
      <c r="C10" s="3" t="s">
        <v>16</v>
      </c>
      <c r="D10" s="6"/>
      <c r="E10" s="6"/>
      <c r="F10" s="8" t="s">
        <v>42</v>
      </c>
      <c r="G10" s="8"/>
      <c r="H10" s="5"/>
      <c r="I10" s="5"/>
      <c r="J10" s="5">
        <v>2</v>
      </c>
      <c r="K10" s="5"/>
    </row>
    <row r="11" spans="1:11" ht="179.25" customHeight="1" x14ac:dyDescent="0.25">
      <c r="A11" s="3" t="s">
        <v>27</v>
      </c>
      <c r="B11" s="7" t="s">
        <v>33</v>
      </c>
      <c r="C11" s="3" t="s">
        <v>17</v>
      </c>
      <c r="D11" s="6"/>
      <c r="E11" s="6"/>
      <c r="F11" s="8" t="s">
        <v>42</v>
      </c>
      <c r="G11" s="8"/>
      <c r="H11" s="3" t="s">
        <v>40</v>
      </c>
      <c r="I11" s="5"/>
      <c r="J11" s="5">
        <v>3</v>
      </c>
      <c r="K11" s="5"/>
    </row>
    <row r="12" spans="1:11" ht="47.25" x14ac:dyDescent="0.25">
      <c r="A12" s="3" t="s">
        <v>26</v>
      </c>
      <c r="B12" s="3" t="s">
        <v>32</v>
      </c>
      <c r="C12" s="3" t="s">
        <v>18</v>
      </c>
      <c r="D12" s="5" t="str">
        <f t="shared" ref="D12:D14" si="0">IF(A12="N/A",A12," ")</f>
        <v xml:space="preserve"> </v>
      </c>
      <c r="E12" s="5" t="str">
        <f t="shared" ref="E12:E14" si="1">IF(A12="N/A",A12," ")</f>
        <v xml:space="preserve"> </v>
      </c>
      <c r="F12" s="8" t="s">
        <v>42</v>
      </c>
      <c r="G12" s="8"/>
      <c r="H12" s="5" t="str">
        <f t="shared" ref="H12:H14" si="2">IF(A12="N/A",A12," ")</f>
        <v xml:space="preserve"> </v>
      </c>
      <c r="I12" s="5" t="str">
        <f t="shared" ref="I12:I14" si="3">IF(A12="N/A",A12," ")</f>
        <v xml:space="preserve"> </v>
      </c>
      <c r="J12" s="5">
        <v>1</v>
      </c>
      <c r="K12" s="3"/>
    </row>
    <row r="13" spans="1:11" ht="31.5" x14ac:dyDescent="0.25">
      <c r="A13" s="3" t="s">
        <v>21</v>
      </c>
      <c r="B13" s="3"/>
      <c r="C13" s="3" t="s">
        <v>19</v>
      </c>
      <c r="D13" s="5" t="str">
        <f t="shared" si="0"/>
        <v>N/A</v>
      </c>
      <c r="E13" s="5" t="str">
        <f t="shared" si="1"/>
        <v>N/A</v>
      </c>
      <c r="F13" s="8"/>
      <c r="G13" s="8"/>
      <c r="H13" s="5" t="str">
        <f t="shared" si="2"/>
        <v>N/A</v>
      </c>
      <c r="I13" s="5" t="str">
        <f t="shared" si="3"/>
        <v>N/A</v>
      </c>
      <c r="J13" s="5" t="str">
        <f t="shared" ref="J12:J14" si="4">IF(A13="N/A",A13," ")</f>
        <v>N/A</v>
      </c>
      <c r="K13" s="3" t="s">
        <v>41</v>
      </c>
    </row>
    <row r="14" spans="1:11" ht="31.5" x14ac:dyDescent="0.25">
      <c r="A14" s="3" t="s">
        <v>21</v>
      </c>
      <c r="B14" s="3"/>
      <c r="C14" s="3" t="s">
        <v>20</v>
      </c>
      <c r="D14" s="5" t="str">
        <f t="shared" si="0"/>
        <v>N/A</v>
      </c>
      <c r="E14" s="5" t="str">
        <f t="shared" si="1"/>
        <v>N/A</v>
      </c>
      <c r="F14" s="8"/>
      <c r="G14" s="8"/>
      <c r="H14" s="5" t="str">
        <f t="shared" si="2"/>
        <v>N/A</v>
      </c>
      <c r="I14" s="5" t="str">
        <f t="shared" si="3"/>
        <v>N/A</v>
      </c>
      <c r="J14" s="5" t="str">
        <f t="shared" si="4"/>
        <v>N/A</v>
      </c>
      <c r="K14" s="3" t="s">
        <v>41</v>
      </c>
    </row>
  </sheetData>
  <mergeCells count="13">
    <mergeCell ref="A1:B2"/>
    <mergeCell ref="F3:G3"/>
    <mergeCell ref="E3:E4"/>
    <mergeCell ref="D3:D4"/>
    <mergeCell ref="C3:C4"/>
    <mergeCell ref="B3:B4"/>
    <mergeCell ref="A3:A4"/>
    <mergeCell ref="H3:H4"/>
    <mergeCell ref="I3:I4"/>
    <mergeCell ref="J3:J4"/>
    <mergeCell ref="K3:K4"/>
    <mergeCell ref="C1:K1"/>
    <mergeCell ref="C2:K2"/>
  </mergeCells>
  <conditionalFormatting sqref="A5:K5 C10:C11 A10:A11 A7:C9 A6:D6 A12:K14 D7:D11 E6:K11">
    <cfRule type="expression" dxfId="4" priority="1">
      <formula>$A5="N/A"</formula>
    </cfRule>
  </conditionalFormatting>
  <conditionalFormatting sqref="B10">
    <cfRule type="expression" dxfId="3" priority="3">
      <formula>$A11="N/A"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127B-08A9-405B-8B07-1EEB250D9C03}">
  <dimension ref="A1:H17"/>
  <sheetViews>
    <sheetView topLeftCell="B1" workbookViewId="0">
      <selection activeCell="F2" sqref="F2"/>
    </sheetView>
  </sheetViews>
  <sheetFormatPr baseColWidth="10" defaultRowHeight="15.75" x14ac:dyDescent="0.25"/>
  <cols>
    <col min="1" max="1" width="23" style="16" customWidth="1"/>
    <col min="2" max="2" width="38.28515625" style="15" bestFit="1" customWidth="1"/>
    <col min="3" max="3" width="17.140625" style="15" bestFit="1" customWidth="1"/>
    <col min="4" max="4" width="42.5703125" style="15" customWidth="1"/>
    <col min="5" max="5" width="17.140625" style="15" customWidth="1"/>
    <col min="6" max="16384" width="11.42578125" style="15"/>
  </cols>
  <sheetData>
    <row r="1" spans="1:8" ht="15.75" customHeight="1" x14ac:dyDescent="0.25">
      <c r="A1" s="23" t="s">
        <v>64</v>
      </c>
      <c r="B1" s="23"/>
      <c r="C1" s="23"/>
      <c r="D1" s="23"/>
      <c r="E1" s="23"/>
      <c r="F1" s="23"/>
      <c r="G1" s="16"/>
      <c r="H1" s="16"/>
    </row>
    <row r="2" spans="1:8" ht="47.25" x14ac:dyDescent="0.25">
      <c r="A2" s="10" t="s">
        <v>44</v>
      </c>
      <c r="B2" s="11" t="s">
        <v>1</v>
      </c>
      <c r="C2" s="11" t="s">
        <v>48</v>
      </c>
      <c r="D2" s="24" t="s">
        <v>65</v>
      </c>
      <c r="E2" s="24" t="s">
        <v>66</v>
      </c>
      <c r="F2" s="24" t="s">
        <v>67</v>
      </c>
    </row>
    <row r="3" spans="1:8" x14ac:dyDescent="0.25">
      <c r="A3" s="20" t="s">
        <v>45</v>
      </c>
      <c r="B3" s="18" t="s">
        <v>50</v>
      </c>
      <c r="C3" s="22">
        <v>4.1700000000000001E-2</v>
      </c>
      <c r="D3" s="21">
        <v>0.5</v>
      </c>
      <c r="E3" s="26">
        <f>D3*C3</f>
        <v>2.085E-2</v>
      </c>
      <c r="F3" s="27">
        <f>SUM(E3:E5)</f>
        <v>4.1700000000000001E-2</v>
      </c>
    </row>
    <row r="4" spans="1:8" x14ac:dyDescent="0.25">
      <c r="A4" s="20"/>
      <c r="B4" s="18" t="s">
        <v>49</v>
      </c>
      <c r="C4" s="22">
        <v>4.1700000000000001E-2</v>
      </c>
      <c r="D4" s="21">
        <v>0.5</v>
      </c>
      <c r="E4" s="26">
        <f>D4*C4</f>
        <v>2.085E-2</v>
      </c>
      <c r="F4" s="27"/>
    </row>
    <row r="5" spans="1:8" x14ac:dyDescent="0.25">
      <c r="A5" s="20"/>
      <c r="B5" s="18" t="s">
        <v>51</v>
      </c>
      <c r="C5" s="22">
        <v>4.1599999999999998E-2</v>
      </c>
      <c r="D5" s="21">
        <v>0</v>
      </c>
      <c r="E5" s="26">
        <f t="shared" ref="E4:E17" si="0">D5*C5</f>
        <v>0</v>
      </c>
      <c r="F5" s="27"/>
    </row>
    <row r="6" spans="1:8" x14ac:dyDescent="0.25">
      <c r="A6" s="20" t="s">
        <v>14</v>
      </c>
      <c r="B6" s="18" t="s">
        <v>52</v>
      </c>
      <c r="C6" s="22">
        <v>4.1700000000000001E-2</v>
      </c>
      <c r="D6" s="21">
        <v>0</v>
      </c>
      <c r="E6" s="26">
        <f t="shared" si="0"/>
        <v>0</v>
      </c>
      <c r="F6" s="27">
        <f>SUM(E6:E8)</f>
        <v>5.8299999999999998E-2</v>
      </c>
    </row>
    <row r="7" spans="1:8" x14ac:dyDescent="0.25">
      <c r="A7" s="20"/>
      <c r="B7" s="18" t="s">
        <v>53</v>
      </c>
      <c r="C7" s="22">
        <v>4.1700000000000001E-2</v>
      </c>
      <c r="D7" s="21">
        <v>0.6</v>
      </c>
      <c r="E7" s="26">
        <f t="shared" si="0"/>
        <v>2.5020000000000001E-2</v>
      </c>
      <c r="F7" s="27"/>
    </row>
    <row r="8" spans="1:8" x14ac:dyDescent="0.25">
      <c r="A8" s="20"/>
      <c r="B8" s="18" t="s">
        <v>54</v>
      </c>
      <c r="C8" s="22">
        <v>4.1599999999999998E-2</v>
      </c>
      <c r="D8" s="21">
        <v>0.8</v>
      </c>
      <c r="E8" s="26">
        <f t="shared" si="0"/>
        <v>3.3279999999999997E-2</v>
      </c>
      <c r="F8" s="27"/>
    </row>
    <row r="9" spans="1:8" x14ac:dyDescent="0.25">
      <c r="A9" s="20" t="s">
        <v>46</v>
      </c>
      <c r="B9" s="18" t="s">
        <v>55</v>
      </c>
      <c r="C9" s="22">
        <v>6.25E-2</v>
      </c>
      <c r="D9" s="21">
        <v>0.7</v>
      </c>
      <c r="E9" s="26">
        <f t="shared" si="0"/>
        <v>4.3749999999999997E-2</v>
      </c>
      <c r="F9" s="27">
        <f>SUM(E9:E10)</f>
        <v>4.3749999999999997E-2</v>
      </c>
    </row>
    <row r="10" spans="1:8" ht="31.5" x14ac:dyDescent="0.25">
      <c r="A10" s="20"/>
      <c r="B10" s="18" t="s">
        <v>56</v>
      </c>
      <c r="C10" s="22">
        <v>6.25E-2</v>
      </c>
      <c r="D10" s="21">
        <v>0</v>
      </c>
      <c r="E10" s="26">
        <f t="shared" si="0"/>
        <v>0</v>
      </c>
      <c r="F10" s="27"/>
    </row>
    <row r="11" spans="1:8" x14ac:dyDescent="0.25">
      <c r="A11" s="18" t="s">
        <v>16</v>
      </c>
      <c r="B11" s="18" t="s">
        <v>57</v>
      </c>
      <c r="C11" s="22">
        <v>0.125</v>
      </c>
      <c r="D11" s="21">
        <v>0.3</v>
      </c>
      <c r="E11" s="26">
        <f t="shared" si="0"/>
        <v>3.7499999999999999E-2</v>
      </c>
      <c r="F11" s="28">
        <f>E11</f>
        <v>3.7499999999999999E-2</v>
      </c>
    </row>
    <row r="12" spans="1:8" x14ac:dyDescent="0.25">
      <c r="A12" s="20" t="s">
        <v>47</v>
      </c>
      <c r="B12" s="18" t="s">
        <v>58</v>
      </c>
      <c r="C12" s="22">
        <v>6.25E-2</v>
      </c>
      <c r="D12" s="21">
        <v>0.8</v>
      </c>
      <c r="E12" s="26">
        <f t="shared" si="0"/>
        <v>0.05</v>
      </c>
      <c r="F12" s="27">
        <f>SUM(E12:E13)</f>
        <v>6.25E-2</v>
      </c>
    </row>
    <row r="13" spans="1:8" ht="31.5" x14ac:dyDescent="0.25">
      <c r="A13" s="20"/>
      <c r="B13" s="18" t="s">
        <v>59</v>
      </c>
      <c r="C13" s="22">
        <v>6.25E-2</v>
      </c>
      <c r="D13" s="21">
        <v>0.2</v>
      </c>
      <c r="E13" s="26">
        <f t="shared" si="0"/>
        <v>1.2500000000000001E-2</v>
      </c>
      <c r="F13" s="27"/>
    </row>
    <row r="14" spans="1:8" x14ac:dyDescent="0.25">
      <c r="A14" s="17" t="s">
        <v>18</v>
      </c>
      <c r="B14" s="18" t="s">
        <v>60</v>
      </c>
      <c r="C14" s="22">
        <v>6.25E-2</v>
      </c>
      <c r="D14" s="21">
        <v>0.4</v>
      </c>
      <c r="E14" s="26">
        <f t="shared" si="0"/>
        <v>2.5000000000000001E-2</v>
      </c>
      <c r="F14" s="27">
        <f>SUM(E14:E15)</f>
        <v>3.7500000000000006E-2</v>
      </c>
    </row>
    <row r="15" spans="1:8" ht="31.5" x14ac:dyDescent="0.25">
      <c r="A15" s="17"/>
      <c r="B15" s="18" t="s">
        <v>61</v>
      </c>
      <c r="C15" s="22">
        <v>6.25E-2</v>
      </c>
      <c r="D15" s="21">
        <v>0.2</v>
      </c>
      <c r="E15" s="26">
        <f t="shared" si="0"/>
        <v>1.2500000000000001E-2</v>
      </c>
      <c r="F15" s="27"/>
    </row>
    <row r="16" spans="1:8" x14ac:dyDescent="0.25">
      <c r="A16" s="3" t="s">
        <v>19</v>
      </c>
      <c r="B16" s="18" t="s">
        <v>62</v>
      </c>
      <c r="C16" s="22">
        <v>0.125</v>
      </c>
      <c r="D16" s="21">
        <v>0</v>
      </c>
      <c r="E16" s="26">
        <f t="shared" si="0"/>
        <v>0</v>
      </c>
      <c r="F16" s="28">
        <f>E16</f>
        <v>0</v>
      </c>
    </row>
    <row r="17" spans="1:6" ht="31.5" x14ac:dyDescent="0.25">
      <c r="A17" s="3" t="s">
        <v>20</v>
      </c>
      <c r="B17" s="18" t="s">
        <v>63</v>
      </c>
      <c r="C17" s="22">
        <v>0.125</v>
      </c>
      <c r="D17" s="21">
        <v>0</v>
      </c>
      <c r="E17" s="26">
        <f t="shared" si="0"/>
        <v>0</v>
      </c>
      <c r="F17" s="28">
        <f>E17</f>
        <v>0</v>
      </c>
    </row>
  </sheetData>
  <mergeCells count="11">
    <mergeCell ref="F9:F10"/>
    <mergeCell ref="F12:F13"/>
    <mergeCell ref="F14:F15"/>
    <mergeCell ref="A1:F1"/>
    <mergeCell ref="A3:A5"/>
    <mergeCell ref="A6:A8"/>
    <mergeCell ref="A9:A10"/>
    <mergeCell ref="A12:A13"/>
    <mergeCell ref="A14:A15"/>
    <mergeCell ref="F3:F5"/>
    <mergeCell ref="F6:F8"/>
  </mergeCells>
  <conditionalFormatting sqref="A14 A16:A17">
    <cfRule type="expression" dxfId="2" priority="2">
      <formula>$A14="N/A"</formula>
    </cfRule>
  </conditionalFormatting>
  <conditionalFormatting sqref="F14 F16:F17">
    <cfRule type="expression" dxfId="1" priority="1">
      <formula>$A14="N/A"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1A3B0-F684-45C9-BE9D-68A9C5689666}">
  <dimension ref="A1:D17"/>
  <sheetViews>
    <sheetView tabSelected="1" workbookViewId="0">
      <selection activeCell="D17" sqref="D17"/>
    </sheetView>
  </sheetViews>
  <sheetFormatPr baseColWidth="10" defaultRowHeight="15.75" x14ac:dyDescent="0.25"/>
  <cols>
    <col min="1" max="1" width="23" style="16" customWidth="1"/>
    <col min="2" max="3" width="12.85546875" style="15" bestFit="1" customWidth="1"/>
    <col min="4" max="4" width="16.42578125" style="15" customWidth="1"/>
    <col min="5" max="16384" width="11.42578125" style="15"/>
  </cols>
  <sheetData>
    <row r="1" spans="1:4" x14ac:dyDescent="0.25">
      <c r="A1" s="15"/>
    </row>
    <row r="2" spans="1:4" x14ac:dyDescent="0.25">
      <c r="A2" s="10" t="s">
        <v>44</v>
      </c>
      <c r="B2" s="19" t="s">
        <v>68</v>
      </c>
      <c r="C2" s="19" t="s">
        <v>69</v>
      </c>
      <c r="D2" s="19" t="s">
        <v>70</v>
      </c>
    </row>
    <row r="3" spans="1:4" ht="15" customHeight="1" x14ac:dyDescent="0.25">
      <c r="A3" s="18" t="s">
        <v>45</v>
      </c>
      <c r="B3" s="26">
        <f>Hoja3!A1*D3/Hoja3!C1</f>
        <v>0.33360000000000001</v>
      </c>
      <c r="C3" s="22">
        <f>D3-B3</f>
        <v>0.66639999999999999</v>
      </c>
      <c r="D3" s="25">
        <v>1</v>
      </c>
    </row>
    <row r="4" spans="1:4" ht="15" customHeight="1" x14ac:dyDescent="0.25">
      <c r="A4" s="18" t="s">
        <v>14</v>
      </c>
      <c r="B4" s="26">
        <f>Hoja3!A2*D4/Hoja3!C2</f>
        <v>0.46639999999999998</v>
      </c>
      <c r="C4" s="22">
        <f>D4-B4</f>
        <v>0.53360000000000007</v>
      </c>
      <c r="D4" s="25">
        <v>1</v>
      </c>
    </row>
    <row r="5" spans="1:4" ht="15" customHeight="1" x14ac:dyDescent="0.25">
      <c r="A5" s="18" t="s">
        <v>46</v>
      </c>
      <c r="B5" s="26">
        <f>Hoja3!A3*D5/Hoja3!C3</f>
        <v>0.35</v>
      </c>
      <c r="C5" s="22">
        <f>D5-B5</f>
        <v>0.65</v>
      </c>
      <c r="D5" s="25">
        <v>1</v>
      </c>
    </row>
    <row r="6" spans="1:4" ht="15" customHeight="1" x14ac:dyDescent="0.25">
      <c r="A6" s="18" t="s">
        <v>16</v>
      </c>
      <c r="B6" s="26">
        <f>Hoja3!A4*D6/Hoja3!C4</f>
        <v>0.3</v>
      </c>
      <c r="C6" s="22">
        <f>D6-B6</f>
        <v>0.7</v>
      </c>
      <c r="D6" s="25">
        <v>1</v>
      </c>
    </row>
    <row r="7" spans="1:4" ht="15" customHeight="1" x14ac:dyDescent="0.25">
      <c r="A7" s="18" t="s">
        <v>47</v>
      </c>
      <c r="B7" s="26">
        <f>Hoja3!A5*D7/Hoja3!C5</f>
        <v>0.5</v>
      </c>
      <c r="C7" s="22">
        <f>D7-B7</f>
        <v>0.5</v>
      </c>
      <c r="D7" s="25">
        <v>1</v>
      </c>
    </row>
    <row r="8" spans="1:4" ht="15" customHeight="1" x14ac:dyDescent="0.25">
      <c r="A8" s="3" t="s">
        <v>18</v>
      </c>
      <c r="B8" s="26">
        <f>Hoja3!A6*D8/Hoja3!C6</f>
        <v>0.30000000000000004</v>
      </c>
      <c r="C8" s="22">
        <f>D8-B8</f>
        <v>0.7</v>
      </c>
      <c r="D8" s="25">
        <v>1</v>
      </c>
    </row>
    <row r="9" spans="1:4" ht="15" customHeight="1" x14ac:dyDescent="0.25">
      <c r="A9" s="3" t="s">
        <v>19</v>
      </c>
      <c r="B9" s="26">
        <f>Hoja3!A7*D9/Hoja3!C7</f>
        <v>0</v>
      </c>
      <c r="C9" s="22">
        <f>D9-B9</f>
        <v>1</v>
      </c>
      <c r="D9" s="25">
        <v>1</v>
      </c>
    </row>
    <row r="10" spans="1:4" ht="15" customHeight="1" x14ac:dyDescent="0.25">
      <c r="A10" s="3" t="s">
        <v>20</v>
      </c>
      <c r="B10" s="26">
        <f>Hoja3!A8*D10/Hoja3!C8</f>
        <v>0</v>
      </c>
      <c r="C10" s="22">
        <f>D10-B10</f>
        <v>1</v>
      </c>
      <c r="D10" s="25">
        <v>1</v>
      </c>
    </row>
    <row r="11" spans="1:4" ht="15.75" customHeight="1" x14ac:dyDescent="0.25">
      <c r="A11" s="15"/>
    </row>
    <row r="12" spans="1:4" ht="15" customHeight="1" x14ac:dyDescent="0.25">
      <c r="A12" s="15"/>
    </row>
    <row r="13" spans="1:4" ht="15" customHeight="1" x14ac:dyDescent="0.25">
      <c r="A13" s="15"/>
    </row>
    <row r="14" spans="1:4" ht="15" customHeight="1" x14ac:dyDescent="0.25">
      <c r="A14" s="15"/>
    </row>
    <row r="15" spans="1:4" ht="15" customHeight="1" x14ac:dyDescent="0.25">
      <c r="A15" s="15"/>
    </row>
    <row r="16" spans="1:4" ht="15.75" customHeight="1" x14ac:dyDescent="0.25">
      <c r="A16" s="15"/>
    </row>
    <row r="17" spans="1:1" ht="31.5" customHeight="1" x14ac:dyDescent="0.25">
      <c r="A17" s="15"/>
    </row>
  </sheetData>
  <conditionalFormatting sqref="A8:A10">
    <cfRule type="expression" dxfId="0" priority="1">
      <formula>$A8="N/A"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47EB6-9FC1-41C5-82FC-469A7D486E3B}">
  <dimension ref="A1:C8"/>
  <sheetViews>
    <sheetView workbookViewId="0">
      <selection sqref="A1:C8"/>
    </sheetView>
  </sheetViews>
  <sheetFormatPr baseColWidth="10" defaultRowHeight="15" x14ac:dyDescent="0.25"/>
  <sheetData>
    <row r="1" spans="1:3" ht="15.75" x14ac:dyDescent="0.25">
      <c r="A1" s="26">
        <v>4.1700000000000001E-2</v>
      </c>
      <c r="B1" s="22">
        <f>C1-A1</f>
        <v>8.3299999999999999E-2</v>
      </c>
      <c r="C1" s="25">
        <v>0.125</v>
      </c>
    </row>
    <row r="2" spans="1:3" ht="15.75" x14ac:dyDescent="0.25">
      <c r="A2" s="26">
        <v>5.8299999999999998E-2</v>
      </c>
      <c r="B2" s="22">
        <f>C2-A2</f>
        <v>6.6700000000000009E-2</v>
      </c>
      <c r="C2" s="25">
        <v>0.125</v>
      </c>
    </row>
    <row r="3" spans="1:3" ht="15.75" x14ac:dyDescent="0.25">
      <c r="A3" s="26">
        <v>4.3749999999999997E-2</v>
      </c>
      <c r="B3" s="22">
        <f>C3-A3</f>
        <v>8.1250000000000003E-2</v>
      </c>
      <c r="C3" s="25">
        <v>0.125</v>
      </c>
    </row>
    <row r="4" spans="1:3" ht="15.75" x14ac:dyDescent="0.25">
      <c r="A4" s="26">
        <v>3.7499999999999999E-2</v>
      </c>
      <c r="B4" s="22">
        <f>C4-A4</f>
        <v>8.7499999999999994E-2</v>
      </c>
      <c r="C4" s="25">
        <v>0.125</v>
      </c>
    </row>
    <row r="5" spans="1:3" ht="15.75" x14ac:dyDescent="0.25">
      <c r="A5" s="26">
        <v>6.25E-2</v>
      </c>
      <c r="B5" s="22">
        <f>C5-A5</f>
        <v>6.25E-2</v>
      </c>
      <c r="C5" s="25">
        <v>0.125</v>
      </c>
    </row>
    <row r="6" spans="1:3" ht="15.75" x14ac:dyDescent="0.25">
      <c r="A6" s="26">
        <v>3.7500000000000006E-2</v>
      </c>
      <c r="B6" s="22">
        <f>C6-A6</f>
        <v>8.7499999999999994E-2</v>
      </c>
      <c r="C6" s="25">
        <v>0.125</v>
      </c>
    </row>
    <row r="7" spans="1:3" ht="15.75" x14ac:dyDescent="0.25">
      <c r="A7" s="26">
        <v>0</v>
      </c>
      <c r="B7" s="22">
        <f>C7-A7</f>
        <v>0.125</v>
      </c>
      <c r="C7" s="25">
        <v>0.125</v>
      </c>
    </row>
    <row r="8" spans="1:3" ht="15.75" x14ac:dyDescent="0.25">
      <c r="A8" s="26">
        <v>0</v>
      </c>
      <c r="B8" s="22">
        <f>C8-A8</f>
        <v>0.125</v>
      </c>
      <c r="C8" s="25">
        <v>0.125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Matriz</vt:lpstr>
      <vt:lpstr>Nivel de documentación GTH</vt:lpstr>
      <vt:lpstr>Análisis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David Barrera</dc:creator>
  <cp:lastModifiedBy>Pedro David Barrera</cp:lastModifiedBy>
  <dcterms:created xsi:type="dcterms:W3CDTF">2021-06-15T20:42:13Z</dcterms:created>
  <dcterms:modified xsi:type="dcterms:W3CDTF">2021-07-14T18:53:27Z</dcterms:modified>
</cp:coreProperties>
</file>